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265D5A4E-D70A-4B7C-9C1A-F6768FA7A89A}" xr6:coauthVersionLast="47" xr6:coauthVersionMax="47" xr10:uidLastSave="{00000000-0000-0000-0000-000000000000}"/>
  <bookViews>
    <workbookView xWindow="-120" yWindow="-120" windowWidth="29040" windowHeight="15720" xr2:uid="{6EC56D8E-F482-4D5D-ADF9-CDE51994F21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1" i="1" l="1"/>
  <c r="U12" i="1"/>
  <c r="T9" i="1"/>
  <c r="T10" i="1"/>
  <c r="T11" i="1"/>
  <c r="T12" i="1"/>
  <c r="T13" i="1"/>
  <c r="T14" i="1"/>
  <c r="T8" i="1"/>
  <c r="U17" i="1" s="1"/>
  <c r="N9" i="1"/>
  <c r="U9" i="1" s="1"/>
  <c r="N10" i="1"/>
  <c r="U10" i="1" s="1"/>
  <c r="N11" i="1"/>
  <c r="N12" i="1"/>
  <c r="N13" i="1"/>
  <c r="U13" i="1" s="1"/>
  <c r="N14" i="1"/>
  <c r="U14" i="1" s="1"/>
  <c r="N8" i="1"/>
  <c r="U8" i="1" s="1"/>
  <c r="U18" i="1" l="1"/>
</calcChain>
</file>

<file path=xl/sharedStrings.xml><?xml version="1.0" encoding="utf-8"?>
<sst xmlns="http://schemas.openxmlformats.org/spreadsheetml/2006/main" count="166" uniqueCount="54">
  <si>
    <t/>
  </si>
  <si>
    <t xml:space="preserve">natrijev klorid,raztopina za izpiranje, 0.9 g/100 ml, plastenka 1000 ml na navoj </t>
  </si>
  <si>
    <t>KOM</t>
  </si>
  <si>
    <t xml:space="preserve">natrijev klorid,raztopina za izpiranje, 0.9 g/100 ml, plastenka 500 ml na navoj </t>
  </si>
  <si>
    <t>60</t>
  </si>
  <si>
    <t>natrijev klorid,raztopina za izpiranje,0,9g/100 ml, vrečka 3000ml,a1</t>
  </si>
  <si>
    <t>natrijev klorid 0,9gr/100ml,raztopina za izpiranje katetrov,v 10ml brizgi</t>
  </si>
  <si>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</si>
  <si>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</si>
  <si>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</si>
  <si>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</si>
  <si>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</si>
  <si>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</si>
  <si>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Dobaviteljeva šifra artikla</t>
  </si>
  <si>
    <t>Nacionalna šifra zdravila</t>
  </si>
  <si>
    <t>Kataloška številka</t>
  </si>
  <si>
    <t>Črtna koda artikla</t>
  </si>
  <si>
    <t>Komercialni naziv artikla</t>
  </si>
  <si>
    <t>Cena za EM brez DDV</t>
  </si>
  <si>
    <t>Cena za EM po pravilniku za zdravila oz. dogovorna cena</t>
  </si>
  <si>
    <t>Cena za EM z DDV</t>
  </si>
  <si>
    <t>Procent DDV</t>
  </si>
  <si>
    <t>Število EM v pakiranju</t>
  </si>
  <si>
    <t>Cena pakiranja brez DDV</t>
  </si>
  <si>
    <t>Cena pakiranja z DDV</t>
  </si>
  <si>
    <t>Cena pakiranja po pravilniku za zdravila</t>
  </si>
  <si>
    <t>Procent popusta</t>
  </si>
  <si>
    <t>Proizvajalec</t>
  </si>
  <si>
    <t>Komentar dobavitelja</t>
  </si>
  <si>
    <t>Javni razpis: STERILNE RAZTOPINE ZA IZPIRANJE</t>
  </si>
  <si>
    <t>Sterilne raztopine za izpiranje</t>
  </si>
  <si>
    <t>33</t>
  </si>
  <si>
    <t>33.01</t>
  </si>
  <si>
    <t>33.01.01</t>
  </si>
  <si>
    <t>33.01.01.01</t>
  </si>
  <si>
    <t>33.01.01.01.01</t>
  </si>
  <si>
    <t>33.01.01.01.02</t>
  </si>
  <si>
    <t>33.01.01.01.03</t>
  </si>
  <si>
    <t>33.01.01.01.04</t>
  </si>
  <si>
    <t>33.01.01.01.05</t>
  </si>
  <si>
    <t>natrijev klorid 0,9gr/100ml,raztopina za izpiranje katetrov,v 5 ml brizgi</t>
  </si>
  <si>
    <t>voda,sterilna voda za izpiranje,plastenka 1000ml na navoj,1</t>
  </si>
  <si>
    <t>10</t>
  </si>
  <si>
    <t>voda ,sterilna voda za izpiranje,plastenka 500ml na navoj</t>
  </si>
  <si>
    <t>33.01.01.01.06</t>
  </si>
  <si>
    <t>33.01.01.01.07</t>
  </si>
  <si>
    <t>580</t>
  </si>
  <si>
    <t>120</t>
  </si>
  <si>
    <t>2400</t>
  </si>
  <si>
    <t>20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</si>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</sst>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2" borderId="1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164" fontId="0" fillId="2" borderId="1" xfId="0" applyNumberFormat="1" applyFill="1" applyBorder="1" applyAlignment="1" applyProtection="1">
      <alignment horizontal="right"/>
      <protection locked="0"/>
    </xf>
    <xf numFmtId="165" fontId="0" fillId="2" borderId="1" xfId="0" applyNumberFormat="1" applyFill="1" applyBorder="1" applyAlignment="1" applyProtection="1">
      <alignment horizontal="right"/>
      <protection locked="0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5" borderId="2" xfId="0" applyNumberFormat="1" applyFill="1" applyBorder="1" applyAlignment="1">
      <alignment horizontal="left"/>
    </xf>
    <xf numFmtId="49" fontId="0" fillId="5" borderId="1" xfId="0" applyNumberFormat="1" applyFill="1" applyBorder="1" applyAlignment="1">
      <alignment horizontal="left" wrapText="1"/>
    </xf>
    <xf numFmtId="49" fontId="0" fillId="5" borderId="1" xfId="0" applyNumberForma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0" fontId="0" fillId="0" borderId="2" xfId="0" applyBorder="1"/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right"/>
    </xf>
    <xf numFmtId="0" fontId="0" fillId="6" borderId="0" xfId="0" applyFill="1"/>
    <xf numFmtId="2" fontId="0" fillId="6" borderId="0" xfId="0" applyNumberFormat="1" applyFill="1"/>
    <xf numFmtId="164" fontId="0" fillId="7" borderId="1" xfId="0" applyNumberFormat="1" applyFill="1" applyBorder="1" applyAlignment="1" applyProtection="1">
      <alignment horizontal="right"/>
      <protection locked="0"/>
    </xf>
    <xf numFmtId="164" fontId="0" fillId="7" borderId="3" xfId="0" applyNumberFormat="1" applyFill="1" applyBorder="1" applyAlignment="1" applyProtection="1">
      <alignment horizontal="righ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B855-FC33-48B1-B7FC-E3A35EF2E6CF}">
  <dimension ref="A1:W18"/>
  <sheetViews>
    <sheetView tabSelected="1" workbookViewId="0">
      <pane ySplit="7" topLeftCell="A8" activePane="bottomLeft" state="frozen"/>
      <selection pane="bottomLeft" activeCell="J9" sqref="J9"/>
    </sheetView>
  </sheetViews>
  <sheetFormatPr defaultRowHeight="15" x14ac:dyDescent="0.25"/>
  <cols>
    <col min="2" max="2" width="21.7109375" customWidth="1"/>
    <col min="3" max="3" width="28.42578125" customWidth="1"/>
    <col min="6" max="6" width="14.5703125" customWidth="1"/>
    <col min="7" max="7" width="16.42578125" customWidth="1"/>
    <col min="8" max="8" width="15.5703125" customWidth="1"/>
    <col min="9" max="9" width="12" customWidth="1"/>
    <col min="10" max="10" width="19.42578125" customWidth="1"/>
    <col min="11" max="11" width="11.5703125" customWidth="1"/>
    <col min="12" max="12" width="16.28515625" customWidth="1"/>
    <col min="13" max="13" width="11.85546875" customWidth="1"/>
    <col min="14" max="14" width="12.140625" customWidth="1"/>
    <col min="15" max="15" width="13.42578125" customWidth="1"/>
    <col min="18" max="18" width="19.85546875" customWidth="1"/>
    <col min="20" max="21" width="18.28515625" customWidth="1"/>
    <col min="22" max="22" width="11.5703125" customWidth="1"/>
    <col min="23" max="23" width="16.5703125" customWidth="1"/>
  </cols>
  <sheetData>
    <row r="1" spans="1:23" ht="60" x14ac:dyDescent="0.25">
      <c r="B1" s="6" t="s">
        <v>7</v>
      </c>
      <c r="C1" s="6" t="s">
        <v>29</v>
      </c>
    </row>
    <row r="3" spans="1:23" ht="67.5" customHeight="1" x14ac:dyDescent="0.25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6" t="s">
        <v>19</v>
      </c>
      <c r="M3" s="6" t="s">
        <v>20</v>
      </c>
      <c r="N3" s="6" t="s">
        <v>21</v>
      </c>
      <c r="O3" s="6" t="s">
        <v>22</v>
      </c>
      <c r="P3" s="6" t="s">
        <v>23</v>
      </c>
      <c r="Q3" s="6" t="s">
        <v>24</v>
      </c>
      <c r="R3" s="6" t="s">
        <v>25</v>
      </c>
      <c r="S3" s="6" t="s">
        <v>26</v>
      </c>
      <c r="T3" s="6" t="s">
        <v>50</v>
      </c>
      <c r="U3" s="6" t="s">
        <v>51</v>
      </c>
      <c r="V3" s="6" t="s">
        <v>27</v>
      </c>
      <c r="W3" s="6" t="s">
        <v>28</v>
      </c>
    </row>
    <row r="4" spans="1:23" ht="39.75" customHeight="1" x14ac:dyDescent="0.25">
      <c r="A4" s="7" t="s">
        <v>0</v>
      </c>
      <c r="B4" s="7" t="s">
        <v>31</v>
      </c>
      <c r="C4" s="8" t="s">
        <v>30</v>
      </c>
      <c r="D4" s="7" t="s">
        <v>0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7" t="s">
        <v>0</v>
      </c>
      <c r="O4" s="7" t="s">
        <v>0</v>
      </c>
      <c r="P4" s="7" t="s">
        <v>0</v>
      </c>
      <c r="Q4" s="7" t="s">
        <v>0</v>
      </c>
      <c r="R4" s="7" t="s">
        <v>0</v>
      </c>
      <c r="S4" s="7" t="s">
        <v>0</v>
      </c>
      <c r="T4" s="7" t="s">
        <v>0</v>
      </c>
      <c r="U4" s="7"/>
      <c r="V4" s="7" t="s">
        <v>0</v>
      </c>
      <c r="W4" s="7" t="s">
        <v>0</v>
      </c>
    </row>
    <row r="5" spans="1:23" ht="32.25" customHeight="1" x14ac:dyDescent="0.25">
      <c r="A5" s="7" t="s">
        <v>0</v>
      </c>
      <c r="B5" s="7" t="s">
        <v>32</v>
      </c>
      <c r="C5" s="8" t="s">
        <v>30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  <c r="N5" s="7" t="s">
        <v>0</v>
      </c>
      <c r="O5" s="7" t="s">
        <v>0</v>
      </c>
      <c r="P5" s="7" t="s">
        <v>0</v>
      </c>
      <c r="Q5" s="7" t="s">
        <v>0</v>
      </c>
      <c r="R5" s="7" t="s">
        <v>0</v>
      </c>
      <c r="S5" s="7" t="s">
        <v>0</v>
      </c>
      <c r="T5" s="7" t="s">
        <v>0</v>
      </c>
      <c r="U5" s="7"/>
      <c r="V5" s="7" t="s">
        <v>0</v>
      </c>
      <c r="W5" s="7" t="s">
        <v>0</v>
      </c>
    </row>
    <row r="6" spans="1:23" ht="27.75" customHeight="1" x14ac:dyDescent="0.25">
      <c r="A6" s="7" t="s">
        <v>0</v>
      </c>
      <c r="B6" s="7" t="s">
        <v>33</v>
      </c>
      <c r="C6" s="8" t="s">
        <v>30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  <c r="N6" s="7" t="s">
        <v>0</v>
      </c>
      <c r="O6" s="7" t="s">
        <v>0</v>
      </c>
      <c r="P6" s="7" t="s">
        <v>0</v>
      </c>
      <c r="Q6" s="7" t="s">
        <v>0</v>
      </c>
      <c r="R6" s="7" t="s">
        <v>0</v>
      </c>
      <c r="S6" s="7" t="s">
        <v>0</v>
      </c>
      <c r="T6" s="7" t="s">
        <v>0</v>
      </c>
      <c r="U6" s="7"/>
      <c r="V6" s="7" t="s">
        <v>0</v>
      </c>
      <c r="W6" s="7" t="s">
        <v>0</v>
      </c>
    </row>
    <row r="7" spans="1:23" ht="30" customHeight="1" x14ac:dyDescent="0.25">
      <c r="A7" s="7" t="s">
        <v>0</v>
      </c>
      <c r="B7" s="7" t="s">
        <v>34</v>
      </c>
      <c r="C7" s="8" t="s">
        <v>30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/>
      <c r="V7" s="7" t="s">
        <v>0</v>
      </c>
      <c r="W7" s="7" t="s">
        <v>0</v>
      </c>
    </row>
    <row r="8" spans="1:23" ht="60" customHeight="1" x14ac:dyDescent="0.25">
      <c r="A8" s="1" t="s">
        <v>0</v>
      </c>
      <c r="B8" s="1" t="s">
        <v>35</v>
      </c>
      <c r="C8" s="2" t="s">
        <v>1</v>
      </c>
      <c r="D8" s="12" t="s">
        <v>46</v>
      </c>
      <c r="E8" s="1" t="s">
        <v>2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4" t="s">
        <v>0</v>
      </c>
      <c r="L8" s="19"/>
      <c r="M8" s="4"/>
      <c r="N8" s="5">
        <f>L8*(M8+100)*0.01</f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>
        <f>L8*D8</f>
        <v>0</v>
      </c>
      <c r="U8" s="4">
        <f>N8*D8</f>
        <v>0</v>
      </c>
      <c r="V8" s="3" t="s">
        <v>0</v>
      </c>
      <c r="W8" s="3" t="s">
        <v>0</v>
      </c>
    </row>
    <row r="9" spans="1:23" ht="57.75" customHeight="1" x14ac:dyDescent="0.25">
      <c r="A9" s="1" t="s">
        <v>0</v>
      </c>
      <c r="B9" s="1" t="s">
        <v>36</v>
      </c>
      <c r="C9" s="2" t="s">
        <v>3</v>
      </c>
      <c r="D9" s="12" t="s">
        <v>4</v>
      </c>
      <c r="E9" s="1" t="s">
        <v>2</v>
      </c>
      <c r="F9" s="3"/>
      <c r="G9" s="3"/>
      <c r="H9" s="3"/>
      <c r="I9" s="3"/>
      <c r="J9" s="3"/>
      <c r="K9" s="4"/>
      <c r="L9" s="19"/>
      <c r="M9" s="4"/>
      <c r="N9" s="5">
        <f t="shared" ref="N9:N14" si="0">L9*(M9+100)*0.01</f>
        <v>0</v>
      </c>
      <c r="O9" s="4"/>
      <c r="P9" s="4"/>
      <c r="Q9" s="4"/>
      <c r="R9" s="4"/>
      <c r="S9" s="4"/>
      <c r="T9" s="4">
        <f t="shared" ref="T9:T14" si="1">L9*D9</f>
        <v>0</v>
      </c>
      <c r="U9" s="4">
        <f t="shared" ref="U9:U14" si="2">N9*D9</f>
        <v>0</v>
      </c>
      <c r="V9" s="3"/>
      <c r="W9" s="3" t="s">
        <v>0</v>
      </c>
    </row>
    <row r="10" spans="1:23" ht="55.5" customHeight="1" x14ac:dyDescent="0.25">
      <c r="A10" s="1" t="s">
        <v>0</v>
      </c>
      <c r="B10" s="1" t="s">
        <v>37</v>
      </c>
      <c r="C10" s="2" t="s">
        <v>5</v>
      </c>
      <c r="D10" s="12" t="s">
        <v>47</v>
      </c>
      <c r="E10" s="1" t="s">
        <v>2</v>
      </c>
      <c r="F10" s="3"/>
      <c r="G10" s="3"/>
      <c r="H10" s="3"/>
      <c r="I10" s="3"/>
      <c r="J10" s="3"/>
      <c r="K10" s="4"/>
      <c r="L10" s="19"/>
      <c r="M10" s="4"/>
      <c r="N10" s="5">
        <f t="shared" si="0"/>
        <v>0</v>
      </c>
      <c r="O10" s="4"/>
      <c r="P10" s="4"/>
      <c r="Q10" s="4"/>
      <c r="R10" s="4"/>
      <c r="S10" s="4"/>
      <c r="T10" s="4">
        <f t="shared" si="1"/>
        <v>0</v>
      </c>
      <c r="U10" s="4">
        <f t="shared" si="2"/>
        <v>0</v>
      </c>
      <c r="V10" s="3"/>
      <c r="W10" s="3" t="s">
        <v>0</v>
      </c>
    </row>
    <row r="11" spans="1:23" ht="68.25" customHeight="1" x14ac:dyDescent="0.25">
      <c r="A11" s="1" t="s">
        <v>0</v>
      </c>
      <c r="B11" s="1" t="s">
        <v>38</v>
      </c>
      <c r="C11" s="2" t="s">
        <v>6</v>
      </c>
      <c r="D11" s="12" t="s">
        <v>48</v>
      </c>
      <c r="E11" s="1" t="s">
        <v>2</v>
      </c>
      <c r="F11" s="3"/>
      <c r="G11" s="3"/>
      <c r="H11" s="3"/>
      <c r="I11" s="3"/>
      <c r="J11" s="3"/>
      <c r="K11" s="4"/>
      <c r="L11" s="19"/>
      <c r="M11" s="4"/>
      <c r="N11" s="5">
        <f t="shared" si="0"/>
        <v>0</v>
      </c>
      <c r="O11" s="4"/>
      <c r="P11" s="4"/>
      <c r="Q11" s="4"/>
      <c r="R11" s="4"/>
      <c r="S11" s="4"/>
      <c r="T11" s="4">
        <f t="shared" si="1"/>
        <v>0</v>
      </c>
      <c r="U11" s="4">
        <f t="shared" si="2"/>
        <v>0</v>
      </c>
      <c r="V11" s="3"/>
      <c r="W11" s="3" t="s">
        <v>0</v>
      </c>
    </row>
    <row r="12" spans="1:23" ht="45" x14ac:dyDescent="0.25">
      <c r="A12" s="13"/>
      <c r="B12" s="14" t="s">
        <v>39</v>
      </c>
      <c r="C12" s="15" t="s">
        <v>40</v>
      </c>
      <c r="D12" s="13">
        <v>360</v>
      </c>
      <c r="E12" s="14" t="s">
        <v>2</v>
      </c>
      <c r="F12" s="13"/>
      <c r="G12" s="13"/>
      <c r="H12" s="13"/>
      <c r="I12" s="13"/>
      <c r="J12" s="13"/>
      <c r="K12" s="13"/>
      <c r="L12" s="20"/>
      <c r="M12" s="4"/>
      <c r="N12" s="5">
        <f t="shared" si="0"/>
        <v>0</v>
      </c>
      <c r="O12" s="13"/>
      <c r="P12" s="13"/>
      <c r="Q12" s="13"/>
      <c r="R12" s="13"/>
      <c r="S12" s="13"/>
      <c r="T12" s="4">
        <f t="shared" si="1"/>
        <v>0</v>
      </c>
      <c r="U12" s="4">
        <f t="shared" si="2"/>
        <v>0</v>
      </c>
      <c r="V12" s="13"/>
      <c r="W12" s="13"/>
    </row>
    <row r="13" spans="1:23" ht="45" x14ac:dyDescent="0.25">
      <c r="A13" s="1" t="s">
        <v>0</v>
      </c>
      <c r="B13" s="9" t="s">
        <v>44</v>
      </c>
      <c r="C13" s="10" t="s">
        <v>41</v>
      </c>
      <c r="D13" s="16" t="s">
        <v>42</v>
      </c>
      <c r="E13" s="11" t="s">
        <v>2</v>
      </c>
      <c r="F13" s="3"/>
      <c r="G13" s="3"/>
      <c r="H13" s="3"/>
      <c r="I13" s="3"/>
      <c r="J13" s="3"/>
      <c r="K13" s="4"/>
      <c r="L13" s="19"/>
      <c r="M13" s="4"/>
      <c r="N13" s="5">
        <f t="shared" si="0"/>
        <v>0</v>
      </c>
      <c r="O13" s="4"/>
      <c r="P13" s="4"/>
      <c r="Q13" s="4"/>
      <c r="R13" s="4"/>
      <c r="S13" s="4"/>
      <c r="T13" s="4">
        <f t="shared" si="1"/>
        <v>0</v>
      </c>
      <c r="U13" s="4">
        <f t="shared" si="2"/>
        <v>0</v>
      </c>
      <c r="V13" s="3"/>
      <c r="W13" s="3" t="s">
        <v>0</v>
      </c>
    </row>
    <row r="14" spans="1:23" ht="45" x14ac:dyDescent="0.25">
      <c r="A14" s="1" t="s">
        <v>0</v>
      </c>
      <c r="B14" s="9" t="s">
        <v>45</v>
      </c>
      <c r="C14" s="10" t="s">
        <v>43</v>
      </c>
      <c r="D14" s="16" t="s">
        <v>49</v>
      </c>
      <c r="E14" s="11" t="s">
        <v>2</v>
      </c>
      <c r="F14" s="3"/>
      <c r="G14" s="3"/>
      <c r="H14" s="3"/>
      <c r="I14" s="3"/>
      <c r="J14" s="3"/>
      <c r="K14" s="4"/>
      <c r="L14" s="19"/>
      <c r="M14" s="4"/>
      <c r="N14" s="5">
        <f t="shared" si="0"/>
        <v>0</v>
      </c>
      <c r="O14" s="4"/>
      <c r="P14" s="4"/>
      <c r="Q14" s="4"/>
      <c r="R14" s="4"/>
      <c r="S14" s="4"/>
      <c r="T14" s="4">
        <f t="shared" si="1"/>
        <v>0</v>
      </c>
      <c r="U14" s="4">
        <f t="shared" si="2"/>
        <v>0</v>
      </c>
      <c r="V14" s="3"/>
      <c r="W14" s="3" t="s">
        <v>0</v>
      </c>
    </row>
    <row r="17" spans="19:21" x14ac:dyDescent="0.25">
      <c r="S17" s="17" t="s">
        <v>52</v>
      </c>
      <c r="T17" s="17"/>
      <c r="U17" s="18">
        <f>SUM(T8:T14)</f>
        <v>0</v>
      </c>
    </row>
    <row r="18" spans="19:21" x14ac:dyDescent="0.25">
      <c r="S18" s="17" t="s">
        <v>53</v>
      </c>
      <c r="T18" s="17"/>
      <c r="U18" s="18">
        <f>SUM(U8:U14)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2020-02-19T08:50:40Z</dcterms:created>
  <dcterms:modified xsi:type="dcterms:W3CDTF">2022-09-16T08:14:40Z</dcterms:modified>
</cp:coreProperties>
</file>